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Necessary Files\اکسل\"/>
    </mc:Choice>
  </mc:AlternateContent>
  <xr:revisionPtr revIDLastSave="0" documentId="13_ncr:1_{7891F5EC-F066-46D4-856C-3D5F81FD891E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Y31" i="1" l="1"/>
  <c r="CN19" i="1" l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CN7" i="1"/>
  <c r="D12" i="1"/>
  <c r="A12" i="1"/>
  <c r="D9" i="1"/>
  <c r="A9" i="1"/>
  <c r="C8" i="1"/>
  <c r="C7" i="1"/>
  <c r="C6" i="1"/>
  <c r="C5" i="1"/>
  <c r="CY22" i="1" l="1"/>
  <c r="CY20" i="1"/>
  <c r="CY21" i="1"/>
  <c r="D29" i="1"/>
  <c r="B13" i="3"/>
  <c r="B17" i="3"/>
  <c r="B21" i="3"/>
  <c r="B25" i="3"/>
  <c r="B29" i="3"/>
  <c r="B33" i="3"/>
  <c r="B37" i="3"/>
  <c r="B41" i="3"/>
  <c r="B45" i="3"/>
  <c r="B49" i="3"/>
  <c r="B53" i="3"/>
  <c r="B57" i="3"/>
  <c r="B61" i="3"/>
  <c r="B65" i="3"/>
  <c r="B69" i="3"/>
  <c r="B73" i="3"/>
  <c r="B77" i="3"/>
  <c r="B81" i="3"/>
  <c r="B85" i="3"/>
  <c r="B89" i="3"/>
  <c r="B93" i="3"/>
  <c r="B97" i="3"/>
  <c r="B101" i="3"/>
  <c r="B105" i="3"/>
  <c r="B109" i="3"/>
  <c r="B113" i="3"/>
  <c r="B117" i="3"/>
  <c r="B121" i="3"/>
  <c r="B125" i="3"/>
  <c r="B129" i="3"/>
  <c r="B133" i="3"/>
  <c r="B137" i="3"/>
  <c r="B141" i="3"/>
  <c r="B145" i="3"/>
  <c r="B149" i="3"/>
  <c r="B153" i="3"/>
  <c r="B157" i="3"/>
  <c r="B161" i="3"/>
  <c r="B165" i="3"/>
  <c r="B169" i="3"/>
  <c r="B173" i="3"/>
  <c r="B177" i="3"/>
  <c r="B181" i="3"/>
  <c r="B185" i="3"/>
  <c r="B189" i="3"/>
  <c r="B193" i="3"/>
  <c r="B197" i="3"/>
  <c r="B201" i="3"/>
  <c r="B205" i="3"/>
  <c r="B209" i="3"/>
  <c r="B213" i="3"/>
  <c r="B217" i="3"/>
  <c r="B221" i="3"/>
  <c r="B225" i="3"/>
  <c r="B15" i="3"/>
  <c r="B23" i="3"/>
  <c r="B31" i="3"/>
  <c r="B39" i="3"/>
  <c r="B43" i="3"/>
  <c r="B51" i="3"/>
  <c r="B59" i="3"/>
  <c r="B67" i="3"/>
  <c r="B75" i="3"/>
  <c r="B83" i="3"/>
  <c r="B91" i="3"/>
  <c r="B95" i="3"/>
  <c r="B103" i="3"/>
  <c r="B111" i="3"/>
  <c r="B119" i="3"/>
  <c r="B127" i="3"/>
  <c r="B131" i="3"/>
  <c r="B139" i="3"/>
  <c r="B147" i="3"/>
  <c r="B155" i="3"/>
  <c r="B163" i="3"/>
  <c r="B171" i="3"/>
  <c r="B179" i="3"/>
  <c r="B187" i="3"/>
  <c r="B195" i="3"/>
  <c r="B203" i="3"/>
  <c r="B207" i="3"/>
  <c r="B215" i="3"/>
  <c r="B10" i="3"/>
  <c r="B14" i="3"/>
  <c r="B18" i="3"/>
  <c r="B22" i="3"/>
  <c r="B26" i="3"/>
  <c r="B30" i="3"/>
  <c r="B34" i="3"/>
  <c r="B38" i="3"/>
  <c r="B42" i="3"/>
  <c r="B46" i="3"/>
  <c r="B50" i="3"/>
  <c r="B54" i="3"/>
  <c r="B58" i="3"/>
  <c r="B62" i="3"/>
  <c r="B66" i="3"/>
  <c r="B70" i="3"/>
  <c r="B74" i="3"/>
  <c r="B78" i="3"/>
  <c r="B82" i="3"/>
  <c r="B86" i="3"/>
  <c r="B90" i="3"/>
  <c r="B94" i="3"/>
  <c r="B98" i="3"/>
  <c r="B102" i="3"/>
  <c r="B106" i="3"/>
  <c r="B110" i="3"/>
  <c r="B114" i="3"/>
  <c r="B118" i="3"/>
  <c r="B122" i="3"/>
  <c r="B126" i="3"/>
  <c r="B130" i="3"/>
  <c r="B134" i="3"/>
  <c r="B138" i="3"/>
  <c r="B142" i="3"/>
  <c r="B146" i="3"/>
  <c r="B150" i="3"/>
  <c r="B154" i="3"/>
  <c r="B158" i="3"/>
  <c r="B162" i="3"/>
  <c r="B166" i="3"/>
  <c r="B170" i="3"/>
  <c r="B174" i="3"/>
  <c r="B178" i="3"/>
  <c r="B182" i="3"/>
  <c r="B186" i="3"/>
  <c r="B190" i="3"/>
  <c r="B194" i="3"/>
  <c r="B198" i="3"/>
  <c r="B202" i="3"/>
  <c r="B206" i="3"/>
  <c r="B210" i="3"/>
  <c r="B214" i="3"/>
  <c r="B218" i="3"/>
  <c r="B222" i="3"/>
  <c r="B226" i="3"/>
  <c r="B11" i="3"/>
  <c r="B19" i="3"/>
  <c r="B27" i="3"/>
  <c r="B35" i="3"/>
  <c r="B47" i="3"/>
  <c r="B55" i="3"/>
  <c r="B63" i="3"/>
  <c r="B71" i="3"/>
  <c r="B79" i="3"/>
  <c r="B87" i="3"/>
  <c r="B99" i="3"/>
  <c r="B107" i="3"/>
  <c r="B115" i="3"/>
  <c r="B123" i="3"/>
  <c r="B135" i="3"/>
  <c r="B143" i="3"/>
  <c r="B151" i="3"/>
  <c r="B159" i="3"/>
  <c r="B167" i="3"/>
  <c r="B175" i="3"/>
  <c r="B183" i="3"/>
  <c r="B191" i="3"/>
  <c r="B199" i="3"/>
  <c r="B211" i="3"/>
  <c r="B219" i="3"/>
  <c r="B20" i="3"/>
  <c r="B36" i="3"/>
  <c r="B52" i="3"/>
  <c r="B68" i="3"/>
  <c r="B84" i="3"/>
  <c r="B100" i="3"/>
  <c r="B116" i="3"/>
  <c r="B132" i="3"/>
  <c r="B148" i="3"/>
  <c r="B164" i="3"/>
  <c r="B180" i="3"/>
  <c r="B196" i="3"/>
  <c r="B212" i="3"/>
  <c r="B224" i="3"/>
  <c r="B28" i="3"/>
  <c r="B60" i="3"/>
  <c r="B76" i="3"/>
  <c r="B108" i="3"/>
  <c r="B140" i="3"/>
  <c r="B172" i="3"/>
  <c r="B204" i="3"/>
  <c r="B24" i="3"/>
  <c r="B40" i="3"/>
  <c r="B56" i="3"/>
  <c r="B72" i="3"/>
  <c r="B88" i="3"/>
  <c r="B104" i="3"/>
  <c r="B120" i="3"/>
  <c r="B136" i="3"/>
  <c r="B152" i="3"/>
  <c r="B168" i="3"/>
  <c r="B184" i="3"/>
  <c r="B200" i="3"/>
  <c r="B216" i="3"/>
  <c r="B227" i="3"/>
  <c r="B12" i="3"/>
  <c r="B44" i="3"/>
  <c r="B92" i="3"/>
  <c r="B124" i="3"/>
  <c r="B156" i="3"/>
  <c r="B188" i="3"/>
  <c r="B220" i="3"/>
  <c r="B16" i="3"/>
  <c r="B32" i="3"/>
  <c r="B48" i="3"/>
  <c r="B64" i="3"/>
  <c r="B80" i="3"/>
  <c r="B96" i="3"/>
  <c r="B112" i="3"/>
  <c r="B128" i="3"/>
  <c r="B144" i="3"/>
  <c r="B160" i="3"/>
  <c r="B176" i="3"/>
  <c r="B192" i="3"/>
  <c r="B208" i="3"/>
  <c r="B223" i="3"/>
  <c r="B5" i="3"/>
  <c r="B9" i="3"/>
  <c r="B3" i="3"/>
  <c r="B6" i="3"/>
  <c r="B2" i="3"/>
  <c r="B7" i="3"/>
  <c r="B4" i="3"/>
  <c r="B8" i="3"/>
  <c r="CY18" i="1"/>
  <c r="CY17" i="1"/>
  <c r="CY19" i="1"/>
  <c r="A28" i="1"/>
  <c r="D21" i="1"/>
  <c r="D28" i="1"/>
  <c r="F29" i="1"/>
  <c r="F28" i="1"/>
  <c r="A20" i="1"/>
  <c r="D20" i="1"/>
  <c r="F21" i="1"/>
  <c r="F20" i="1"/>
  <c r="C29" i="1" l="1"/>
  <c r="B29" i="1" s="1"/>
  <c r="C21" i="1"/>
  <c r="B21" i="1" s="1"/>
  <c r="A17" i="1"/>
  <c r="H19" i="1" s="1"/>
  <c r="A25" i="1"/>
  <c r="H27" i="1" s="1"/>
  <c r="A27" i="1" l="1"/>
  <c r="A26" i="1"/>
  <c r="F27" i="1"/>
  <c r="F26" i="1"/>
  <c r="D26" i="1"/>
  <c r="D27" i="1"/>
  <c r="D18" i="1"/>
  <c r="F19" i="1"/>
  <c r="D19" i="1"/>
  <c r="A19" i="1"/>
  <c r="F18" i="1"/>
  <c r="A18" i="1"/>
  <c r="C27" i="1" l="1"/>
  <c r="B27" i="1" s="1"/>
  <c r="C19" i="1"/>
  <c r="B19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<sst xmlns="http://schemas.openxmlformats.org/spreadsheetml/2006/main" count="115" uniqueCount="93">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</sst>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149344"/>
        <c:axId val="1837146624"/>
      </c:scatterChart>
      <c:valAx>
        <c:axId val="1837149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6624"/>
        <c:crosses val="autoZero"/>
        <c:crossBetween val="midCat"/>
      </c:valAx>
      <c:valAx>
        <c:axId val="183714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9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zoomScale="85" zoomScaleNormal="85" workbookViewId="0">
      <selection activeCell="D6" sqref="D6:E6"/>
    </sheetView>
  </sheetViews>
  <sheetFormatPr defaultColWidth="20.88671875" defaultRowHeight="36" customHeight="1" x14ac:dyDescent="0.3"/>
  <cols>
    <col min="1" max="1" width="20.88671875" customWidth="1"/>
    <col min="4" max="4" width="20.6640625" customWidth="1"/>
    <col min="8" max="8" width="39.6640625" customWidth="1"/>
    <col min="9" max="9" width="16" style="13" customWidth="1"/>
    <col min="10" max="10" width="7.6640625" style="13" customWidth="1"/>
    <col min="11" max="11" width="6.5546875" style="13" customWidth="1"/>
    <col min="12" max="12" width="6.44140625" style="13" customWidth="1"/>
    <col min="13" max="13" width="20.5546875" style="13" customWidth="1"/>
    <col min="14" max="14" width="11.44140625" style="13" customWidth="1"/>
    <col min="15" max="15" width="28" style="15" customWidth="1"/>
    <col min="16" max="17" width="8.33203125" style="15" customWidth="1"/>
    <col min="18" max="18" width="7.44140625" style="15" customWidth="1"/>
    <col min="19" max="19" width="8.44140625" style="15" customWidth="1"/>
    <col min="20" max="20" width="18" style="35" customWidth="1"/>
    <col min="22" max="22" width="20.88671875" customWidth="1"/>
    <col min="25" max="25" width="20.88671875" customWidth="1"/>
    <col min="32" max="32" width="20.88671875" customWidth="1"/>
    <col min="36" max="37" width="20.88671875" customWidth="1"/>
    <col min="43" max="43" width="20.88671875" customWidth="1"/>
    <col min="48" max="48" width="20.88671875" customWidth="1"/>
    <col min="53" max="53" width="20.88671875" customWidth="1"/>
    <col min="57" max="57" width="20.88671875" customWidth="1"/>
    <col min="61" max="61" width="20.88671875" customWidth="1"/>
    <col min="67" max="67" width="20.88671875" customWidth="1"/>
    <col min="88" max="89" width="20.88671875" style="64"/>
    <col min="90" max="90" width="20.88671875" style="64" customWidth="1"/>
    <col min="91" max="98" width="20.88671875" style="64" hidden="1" customWidth="1"/>
    <col min="99" max="103" width="12.6640625" style="64" hidden="1" customWidth="1"/>
  </cols>
  <sheetData>
    <row r="1" spans="1:104" ht="51" customHeight="1" thickBot="1" x14ac:dyDescent="0.35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 x14ac:dyDescent="0.35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0.44601431793201524</v>
      </c>
    </row>
    <row r="3" spans="1:104" ht="33.75" customHeight="1" thickBot="1" x14ac:dyDescent="0.35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0.44601431793201524</v>
      </c>
    </row>
    <row r="4" spans="1:104" ht="36" customHeight="1" thickBot="1" x14ac:dyDescent="0.35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0.44601431793201524</v>
      </c>
      <c r="CZ4" s="22"/>
    </row>
    <row r="5" spans="1:104" ht="36" customHeight="1" thickTop="1" x14ac:dyDescent="0.3">
      <c r="A5" s="87" t="s">
        <v>1</v>
      </c>
      <c r="B5" s="88"/>
      <c r="C5" s="23">
        <f>IF($H$8="I",0.1,IF($H$8="II",0.1,IF($H$8="III",0.15,IF($H$8="IV",0.15,"!!خطا!!"))))</f>
        <v>0.1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0.44601431793201524</v>
      </c>
      <c r="CZ5" s="22"/>
    </row>
    <row r="6" spans="1:104" ht="36" customHeight="1" x14ac:dyDescent="0.3">
      <c r="A6" s="99" t="s">
        <v>5</v>
      </c>
      <c r="B6" s="100"/>
      <c r="C6" s="1">
        <f>IF($H$8="I",0.4,IF($H$8="II",0.5,IF($H$8="III",0.7,IF($H$8="IV",1,"!!خطا!!"))))</f>
        <v>0.5</v>
      </c>
      <c r="D6" s="101" t="s">
        <v>6</v>
      </c>
      <c r="E6" s="102"/>
      <c r="F6" s="103" t="s">
        <v>14</v>
      </c>
      <c r="G6" s="104"/>
      <c r="H6" s="25">
        <v>18.5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0.44601431793201524</v>
      </c>
    </row>
    <row r="7" spans="1:104" ht="36" customHeight="1" x14ac:dyDescent="0.65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0.8</v>
      </c>
      <c r="CO7" s="64">
        <f>IF(F6="خیر",1,1.25)</f>
        <v>1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0.44601431793201524</v>
      </c>
    </row>
    <row r="8" spans="1:104" ht="36" customHeight="1" thickBot="1" x14ac:dyDescent="0.35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</v>
      </c>
      <c r="D8" s="111" t="s">
        <v>7</v>
      </c>
      <c r="E8" s="112"/>
      <c r="F8" s="113" t="s">
        <v>23</v>
      </c>
      <c r="G8" s="11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0.44601431793201524</v>
      </c>
      <c r="CZ8" s="22"/>
    </row>
    <row r="9" spans="1:104" ht="36" customHeight="1" thickTop="1" thickBot="1" x14ac:dyDescent="0.35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0.44601431793201524</v>
      </c>
      <c r="CZ9" s="22"/>
    </row>
    <row r="10" spans="1:104" ht="36" customHeight="1" thickTop="1" x14ac:dyDescent="0.3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0.44601431793201524</v>
      </c>
      <c r="CZ10" s="22"/>
    </row>
    <row r="11" spans="1:104" ht="36" customHeight="1" thickBot="1" x14ac:dyDescent="0.35">
      <c r="A11" s="119">
        <v>1.052</v>
      </c>
      <c r="B11" s="120"/>
      <c r="C11" s="121"/>
      <c r="D11" s="122" t="s">
        <v>56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0.44601431793201524</v>
      </c>
      <c r="CZ11" s="22"/>
    </row>
    <row r="12" spans="1:104" ht="36" customHeight="1" thickTop="1" thickBot="1" x14ac:dyDescent="0.35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0.44601431793201524</v>
      </c>
      <c r="CZ12" s="22"/>
    </row>
    <row r="13" spans="1:104" ht="36" customHeight="1" thickTop="1" x14ac:dyDescent="0.3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0.71362290869122436</v>
      </c>
      <c r="CZ13" s="22"/>
    </row>
    <row r="14" spans="1:104" ht="36" customHeight="1" thickBot="1" x14ac:dyDescent="0.35">
      <c r="A14" s="143">
        <v>0.24299999999999999</v>
      </c>
      <c r="B14" s="144"/>
      <c r="C14" s="145"/>
      <c r="D14" s="122" t="s">
        <v>63</v>
      </c>
      <c r="E14" s="123"/>
      <c r="F14" s="123"/>
      <c r="G14" s="124"/>
      <c r="H14" s="36" t="s">
        <v>30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0.44601431793201524</v>
      </c>
      <c r="CZ14" s="22"/>
    </row>
    <row r="15" spans="1:104" ht="36" customHeight="1" thickTop="1" thickBot="1" x14ac:dyDescent="0.35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0.44601431793201524</v>
      </c>
    </row>
    <row r="16" spans="1:104" ht="36" customHeight="1" thickTop="1" x14ac:dyDescent="0.3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0.44601431793201524</v>
      </c>
      <c r="CZ16" s="22"/>
    </row>
    <row r="17" spans="1:104" ht="36" customHeight="1" x14ac:dyDescent="0.3">
      <c r="A17" s="137">
        <f>VLOOKUP(D11,CT2:CY31,6,FALSE)</f>
        <v>0.55273192164081486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0.55273192164081486</v>
      </c>
      <c r="CZ17" s="22"/>
    </row>
    <row r="18" spans="1:104" ht="36" customHeight="1" x14ac:dyDescent="0.3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0.55273192164081486</v>
      </c>
    </row>
    <row r="19" spans="1:104" ht="36" customHeight="1" thickBot="1" x14ac:dyDescent="0.35">
      <c r="A19" s="45">
        <f>IF(H19&lt;=0.5,1,IF(H19&gt;=2.5,2,0.5*H19+0.75))</f>
        <v>1.0263659608204074</v>
      </c>
      <c r="B19" s="62">
        <f>MAX(((C17*D17*C19)/H17),0.12*C17*D17)</f>
        <v>0.15997413061692969</v>
      </c>
      <c r="C19" s="63">
        <f>D19*F19</f>
        <v>2.2853447230989956</v>
      </c>
      <c r="D19" s="173">
        <f>IF(OR(D6="A=0.35",D6="A=0.30"),IF(H19&lt;=C6,1,IF(H19&gt;=4,1.7,(((0.7/(4-C6))*(H19-C6))+1))),IF(H19&lt;=C6,1,IF(H19&gt;=4,1.4,(((0.4/(4-C6))*(H19-C6))+1))))</f>
        <v>1.010546384328163</v>
      </c>
      <c r="E19" s="174"/>
      <c r="F19" s="175">
        <f>IF(AND(H19&gt;=0,H19&lt;=C5),(C8+(C7-C8+1)*(H19/C5)),IF(H19&gt;=C6,(C7+1)*(C6/H19),(C7+1)))</f>
        <v>2.2614941367766619</v>
      </c>
      <c r="G19" s="176"/>
      <c r="H19" s="44">
        <f>(MIN(A17*CO7,A11))</f>
        <v>0.55273192164081486</v>
      </c>
      <c r="CN19" s="69">
        <f>IF(F8="I=1.4",H19,A11)</f>
        <v>1.052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0.55273192164081486</v>
      </c>
    </row>
    <row r="20" spans="1:104" ht="36" customHeight="1" thickTop="1" thickBot="1" x14ac:dyDescent="0.35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0.57089832695297948</v>
      </c>
    </row>
    <row r="21" spans="1:104" ht="36" customHeight="1" thickTop="1" x14ac:dyDescent="0.3">
      <c r="A21" s="156">
        <f>IF(CN19&lt;=0.5,1,IF(CN19&gt;=2.5,2,0.5*CN19+0.75))</f>
        <v>1.276</v>
      </c>
      <c r="B21" s="157">
        <f>MAX(((C17*D17*C21)/H17),0.12*C17*D17)</f>
        <v>9.2357414448669184E-2</v>
      </c>
      <c r="C21" s="49">
        <f>D21*F21</f>
        <v>1.3193916349809884</v>
      </c>
      <c r="D21" s="159">
        <f>IF(OR(D6="A=0.35",D6="A=0.30"),IF(CN19&lt;=C6,1,IF(CN19&gt;=4,1.7,(((0.7/(4-C6))*(CN19-C6))+1))),IF(CN19&lt;=C6,1,IF(CN19&gt;=4,1.4,(((0.4/(4-C6))*(CN19-C6))+1))))</f>
        <v>1.1104000000000001</v>
      </c>
      <c r="E21" s="160"/>
      <c r="F21" s="161">
        <f>IF(AND(CN19&gt;=0,CN19&lt;=C5),(C8+(C7-C8+1)*(CN19/C5)),IF(CN19&gt;=C6,(C7+1)*(C6/CN19),(C7+1)))</f>
        <v>1.1882129277566538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0.57089832695297948</v>
      </c>
    </row>
    <row r="22" spans="1:104" ht="36" customHeight="1" thickBot="1" x14ac:dyDescent="0.35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0.57089832695297948</v>
      </c>
    </row>
    <row r="23" spans="1:104" ht="36" customHeight="1" thickTop="1" thickBot="1" x14ac:dyDescent="0.35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0.44601431793201524</v>
      </c>
    </row>
    <row r="24" spans="1:104" ht="36" customHeight="1" thickTop="1" x14ac:dyDescent="0.3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0.44601431793201524</v>
      </c>
    </row>
    <row r="25" spans="1:104" ht="36" customHeight="1" x14ac:dyDescent="0.3">
      <c r="A25" s="137">
        <f>VLOOKUP(D14,CT2:CY31,6,FALSE)</f>
        <v>0.44601431793201524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50</v>
      </c>
      <c r="F25" s="10">
        <f>VLOOKUP(D14,CT2:CY31,4,FALSE)</f>
        <v>4.5</v>
      </c>
      <c r="G25" s="10">
        <f>VLOOKUP(D14,CT2:CY31,3,FALSE)</f>
        <v>2.5</v>
      </c>
      <c r="H25" s="32">
        <f>VLOOKUP(D14,CT2:CY31,2,FALSE)</f>
        <v>6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0.44601431793201524</v>
      </c>
    </row>
    <row r="26" spans="1:104" ht="36" customHeight="1" x14ac:dyDescent="0.3">
      <c r="A26" s="28" t="str">
        <f>IF(H27&lt;=0.5,"K=1=",IF(H27&gt;=2.5,"K=2=","K=0.5*T+0.75="))</f>
        <v>K=1=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N=1=</v>
      </c>
      <c r="E26" s="182"/>
      <c r="F26" s="183" t="str">
        <f>IF(AND(H27&gt;=0,H27&lt;=C5),"B1=S0+(S-S0+1)*(T/T0)=",IF(H27&gt;=C6,"B1=(S+1)*(Ts/T)=","B1=S+1="))</f>
        <v>B1=S+1=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0.44601431793201524</v>
      </c>
    </row>
    <row r="27" spans="1:104" ht="36" customHeight="1" thickBot="1" x14ac:dyDescent="0.35">
      <c r="A27" s="55">
        <f>IF(H27&lt;=0.5,1,IF(H27&gt;=2.5,2,0.5*H27+0.75))</f>
        <v>1</v>
      </c>
      <c r="B27" s="21">
        <f>MAX(((C25*D25*C27)/H25),0.12*C25*D25)</f>
        <v>0.14583333333333334</v>
      </c>
      <c r="C27" s="54">
        <f>D27*F27</f>
        <v>2.5</v>
      </c>
      <c r="D27" s="185">
        <f>IF(OR(D6="A=0.35",D6="A=0.30"),IF(H27&lt;=C6,1,IF(H27&gt;=4,1.7,(((0.7/(4-C6))*(H27-C6))+1))),IF(H27&lt;=C6,1,IF(H27&gt;=4,1.4,(((0.4/(4-C6))*(H27-C6))+1))))</f>
        <v>1</v>
      </c>
      <c r="E27" s="186"/>
      <c r="F27" s="187">
        <f>IF(AND(H27&gt;=0,H27&lt;=C5),(C8+(C7-C8+1)*(H27/C5)),IF(H27&gt;=C6,(C7+1)*(C6/H27),(C7+1)))</f>
        <v>2.5</v>
      </c>
      <c r="G27" s="188"/>
      <c r="H27" s="53">
        <f>MIN(A25*CO7,A14)</f>
        <v>0.24299999999999999</v>
      </c>
      <c r="CN27" s="64">
        <f>IF(F8="I=1.4",H27,A14)</f>
        <v>0.24299999999999999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0.71362290869122436</v>
      </c>
    </row>
    <row r="28" spans="1:104" ht="36" customHeight="1" thickTop="1" thickBot="1" x14ac:dyDescent="0.35">
      <c r="A28" s="46" t="str">
        <f>IF(CN27&lt;=0.5,"Ky(Drift)=1=",IF(CN27&gt;=2.5,"Ky(Drift)=2=","Ky(Drift)=0.5*T+0.75="))</f>
        <v>Ky(Drift)=1=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N=1=</v>
      </c>
      <c r="E28" s="190"/>
      <c r="F28" s="191" t="str">
        <f>IF(AND(CN27&gt;=0,CN27&lt;=C5),"B1=S0+(S-S0+1)*(T/T0)=",IF(CN27&gt;=C6,"B1=(S+1)*(Ts/T)=","B1=S+1="))</f>
        <v>B1=S+1=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0.71362290869122436</v>
      </c>
    </row>
    <row r="29" spans="1:104" ht="36" customHeight="1" thickTop="1" x14ac:dyDescent="0.3">
      <c r="A29" s="193">
        <f>IF(CN27&lt;=0.5,1,IF(CN27&gt;=2.5,2,0.5*CN27+0.75))</f>
        <v>1</v>
      </c>
      <c r="B29" s="195">
        <f>MAX(((C25*D25*C29)/H25),0.12*C25*D25)</f>
        <v>0.14583333333333334</v>
      </c>
      <c r="C29" s="49">
        <f>D29*F29</f>
        <v>2.5</v>
      </c>
      <c r="D29" s="198">
        <f>IF(OR(D6="A=0.35",D6="A=0.30"),IF(CN27&lt;=C6,1,IF(CN27&gt;=4,1.7,(((0.7/(4-C6))*(CN27-C6))+1))),IF(CN27&lt;=C6,1,IF(CN27&gt;=4,1.4,(((0.4/(4-C6))*(CN27-C6))+1))))</f>
        <v>1</v>
      </c>
      <c r="E29" s="199"/>
      <c r="F29" s="159">
        <f>IF(AND(CN27&gt;=0,CN27&lt;=C5),(C8+(C7-C8+1)*(CN27/C5)),IF(CN27&gt;=C6,(C7+1)*(C6/CN27),(C7+1)))</f>
        <v>2.5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0.44601431793201524</v>
      </c>
    </row>
    <row r="30" spans="1:104" ht="24.75" customHeight="1" x14ac:dyDescent="0.3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0.44601431793201524</v>
      </c>
    </row>
    <row r="31" spans="1:104" ht="42.75" customHeight="1" thickBot="1" x14ac:dyDescent="0.35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0.44601431793201524</v>
      </c>
    </row>
    <row r="32" spans="1:104" ht="36" customHeight="1" thickTop="1" x14ac:dyDescent="0.3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 x14ac:dyDescent="0.3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 x14ac:dyDescent="0.3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 x14ac:dyDescent="0.3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 x14ac:dyDescent="0.3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 x14ac:dyDescent="0.3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 x14ac:dyDescent="0.3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 x14ac:dyDescent="0.3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 x14ac:dyDescent="0.3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 x14ac:dyDescent="0.3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 x14ac:dyDescent="0.3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 x14ac:dyDescent="0.3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 x14ac:dyDescent="0.3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 x14ac:dyDescent="0.3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 x14ac:dyDescent="0.3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 x14ac:dyDescent="0.3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 x14ac:dyDescent="0.3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 x14ac:dyDescent="0.3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 x14ac:dyDescent="0.3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 x14ac:dyDescent="0.3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 x14ac:dyDescent="0.3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 x14ac:dyDescent="0.3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 x14ac:dyDescent="0.3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 x14ac:dyDescent="0.3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 x14ac:dyDescent="0.3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 x14ac:dyDescent="0.3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 x14ac:dyDescent="0.3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 x14ac:dyDescent="0.3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 x14ac:dyDescent="0.3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 x14ac:dyDescent="0.3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 x14ac:dyDescent="0.3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 x14ac:dyDescent="0.3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 x14ac:dyDescent="0.3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 x14ac:dyDescent="0.3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 x14ac:dyDescent="0.3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 x14ac:dyDescent="0.3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 x14ac:dyDescent="0.3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 x14ac:dyDescent="0.3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 x14ac:dyDescent="0.3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 x14ac:dyDescent="0.3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 x14ac:dyDescent="0.3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 x14ac:dyDescent="0.3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 x14ac:dyDescent="0.3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 x14ac:dyDescent="0.3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 x14ac:dyDescent="0.3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 x14ac:dyDescent="0.3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 x14ac:dyDescent="0.3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 x14ac:dyDescent="0.3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 x14ac:dyDescent="0.3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 x14ac:dyDescent="0.3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 x14ac:dyDescent="0.3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 x14ac:dyDescent="0.3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 x14ac:dyDescent="0.3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 x14ac:dyDescent="0.3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 x14ac:dyDescent="0.3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 x14ac:dyDescent="0.3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 x14ac:dyDescent="0.3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 x14ac:dyDescent="0.3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 x14ac:dyDescent="0.3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 x14ac:dyDescent="0.3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 x14ac:dyDescent="0.3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 x14ac:dyDescent="0.3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 x14ac:dyDescent="0.3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 x14ac:dyDescent="0.3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 x14ac:dyDescent="0.3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 x14ac:dyDescent="0.3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 x14ac:dyDescent="0.3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 x14ac:dyDescent="0.3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 x14ac:dyDescent="0.3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 x14ac:dyDescent="0.3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 x14ac:dyDescent="0.3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 x14ac:dyDescent="0.3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 x14ac:dyDescent="0.3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 x14ac:dyDescent="0.3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 x14ac:dyDescent="0.3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 x14ac:dyDescent="0.3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 x14ac:dyDescent="0.3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 x14ac:dyDescent="0.3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 x14ac:dyDescent="0.3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 x14ac:dyDescent="0.3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 x14ac:dyDescent="0.3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 x14ac:dyDescent="0.3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 x14ac:dyDescent="0.3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 x14ac:dyDescent="0.3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 x14ac:dyDescent="0.3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 x14ac:dyDescent="0.3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 x14ac:dyDescent="0.3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 x14ac:dyDescent="0.3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 x14ac:dyDescent="0.3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 x14ac:dyDescent="0.3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 x14ac:dyDescent="0.3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 x14ac:dyDescent="0.3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 x14ac:dyDescent="0.3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 x14ac:dyDescent="0.3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 x14ac:dyDescent="0.3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 x14ac:dyDescent="0.3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 x14ac:dyDescent="0.3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 x14ac:dyDescent="0.3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 x14ac:dyDescent="0.3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 x14ac:dyDescent="0.3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 x14ac:dyDescent="0.3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 x14ac:dyDescent="0.3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 x14ac:dyDescent="0.3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 x14ac:dyDescent="0.3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 x14ac:dyDescent="0.3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 x14ac:dyDescent="0.3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 x14ac:dyDescent="0.3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 x14ac:dyDescent="0.3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 x14ac:dyDescent="0.3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 x14ac:dyDescent="0.3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 x14ac:dyDescent="0.3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 x14ac:dyDescent="0.3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 x14ac:dyDescent="0.3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 x14ac:dyDescent="0.3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 x14ac:dyDescent="0.3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 x14ac:dyDescent="0.3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 x14ac:dyDescent="0.3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 x14ac:dyDescent="0.3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 x14ac:dyDescent="0.3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 x14ac:dyDescent="0.3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 x14ac:dyDescent="0.3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 x14ac:dyDescent="0.3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 x14ac:dyDescent="0.3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 x14ac:dyDescent="0.3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 x14ac:dyDescent="0.3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 x14ac:dyDescent="0.3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 x14ac:dyDescent="0.3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 x14ac:dyDescent="0.3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 x14ac:dyDescent="0.3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 x14ac:dyDescent="0.3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 x14ac:dyDescent="0.3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 x14ac:dyDescent="0.3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 x14ac:dyDescent="0.3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 x14ac:dyDescent="0.3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 x14ac:dyDescent="0.3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 x14ac:dyDescent="0.3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 x14ac:dyDescent="0.3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 x14ac:dyDescent="0.3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 x14ac:dyDescent="0.3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 x14ac:dyDescent="0.3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 x14ac:dyDescent="0.3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 x14ac:dyDescent="0.3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 x14ac:dyDescent="0.3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 x14ac:dyDescent="0.3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 x14ac:dyDescent="0.3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 x14ac:dyDescent="0.3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 x14ac:dyDescent="0.3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 x14ac:dyDescent="0.3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 x14ac:dyDescent="0.3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 x14ac:dyDescent="0.3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 x14ac:dyDescent="0.3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 x14ac:dyDescent="0.3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 x14ac:dyDescent="0.3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 x14ac:dyDescent="0.3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 x14ac:dyDescent="0.3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 x14ac:dyDescent="0.3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 x14ac:dyDescent="0.3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 x14ac:dyDescent="0.3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 x14ac:dyDescent="0.3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 x14ac:dyDescent="0.3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 x14ac:dyDescent="0.3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 x14ac:dyDescent="0.3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 x14ac:dyDescent="0.3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 x14ac:dyDescent="0.3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 x14ac:dyDescent="0.3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 x14ac:dyDescent="0.3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 x14ac:dyDescent="0.3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 x14ac:dyDescent="0.3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 x14ac:dyDescent="0.3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 x14ac:dyDescent="0.3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 x14ac:dyDescent="0.3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 x14ac:dyDescent="0.3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 x14ac:dyDescent="0.3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 x14ac:dyDescent="0.3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 x14ac:dyDescent="0.3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 x14ac:dyDescent="0.3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 x14ac:dyDescent="0.3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 x14ac:dyDescent="0.3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 x14ac:dyDescent="0.3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 x14ac:dyDescent="0.3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 x14ac:dyDescent="0.3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 x14ac:dyDescent="0.3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 x14ac:dyDescent="0.3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 x14ac:dyDescent="0.3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 x14ac:dyDescent="0.3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 x14ac:dyDescent="0.3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 x14ac:dyDescent="0.3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 x14ac:dyDescent="0.3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 x14ac:dyDescent="0.3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 x14ac:dyDescent="0.3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 x14ac:dyDescent="0.3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 x14ac:dyDescent="0.3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 x14ac:dyDescent="0.3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 x14ac:dyDescent="0.3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 x14ac:dyDescent="0.3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 x14ac:dyDescent="0.3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 x14ac:dyDescent="0.3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 x14ac:dyDescent="0.3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 x14ac:dyDescent="0.3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 x14ac:dyDescent="0.3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 x14ac:dyDescent="0.3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 x14ac:dyDescent="0.3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 x14ac:dyDescent="0.3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 x14ac:dyDescent="0.3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 x14ac:dyDescent="0.3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 x14ac:dyDescent="0.3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 x14ac:dyDescent="0.3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 x14ac:dyDescent="0.3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 x14ac:dyDescent="0.3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 x14ac:dyDescent="0.3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 x14ac:dyDescent="0.3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 x14ac:dyDescent="0.3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 x14ac:dyDescent="0.3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 x14ac:dyDescent="0.3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 x14ac:dyDescent="0.3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 x14ac:dyDescent="0.3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 x14ac:dyDescent="0.3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 x14ac:dyDescent="0.3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 x14ac:dyDescent="0.3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 x14ac:dyDescent="0.3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 x14ac:dyDescent="0.3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 x14ac:dyDescent="0.3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 x14ac:dyDescent="0.3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 x14ac:dyDescent="0.3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 x14ac:dyDescent="0.3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 x14ac:dyDescent="0.3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 x14ac:dyDescent="0.3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 x14ac:dyDescent="0.3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 x14ac:dyDescent="0.3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 x14ac:dyDescent="0.3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 x14ac:dyDescent="0.3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 x14ac:dyDescent="0.3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 x14ac:dyDescent="0.3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 x14ac:dyDescent="0.3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 x14ac:dyDescent="0.3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 x14ac:dyDescent="0.3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 x14ac:dyDescent="0.3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 x14ac:dyDescent="0.3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 x14ac:dyDescent="0.3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 x14ac:dyDescent="0.3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 x14ac:dyDescent="0.3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 x14ac:dyDescent="0.3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 x14ac:dyDescent="0.3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 x14ac:dyDescent="0.3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 x14ac:dyDescent="0.3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 x14ac:dyDescent="0.3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 x14ac:dyDescent="0.3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 x14ac:dyDescent="0.3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 x14ac:dyDescent="0.3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 x14ac:dyDescent="0.3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 x14ac:dyDescent="0.3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 x14ac:dyDescent="0.3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 x14ac:dyDescent="0.3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 x14ac:dyDescent="0.3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 x14ac:dyDescent="0.3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 x14ac:dyDescent="0.3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 x14ac:dyDescent="0.3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 x14ac:dyDescent="0.3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 x14ac:dyDescent="0.3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 x14ac:dyDescent="0.3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 x14ac:dyDescent="0.3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 x14ac:dyDescent="0.3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 x14ac:dyDescent="0.3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 x14ac:dyDescent="0.3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 x14ac:dyDescent="0.3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 x14ac:dyDescent="0.3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 x14ac:dyDescent="0.3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 x14ac:dyDescent="0.3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 x14ac:dyDescent="0.3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 x14ac:dyDescent="0.3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 x14ac:dyDescent="0.3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 x14ac:dyDescent="0.3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 x14ac:dyDescent="0.3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 x14ac:dyDescent="0.3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 x14ac:dyDescent="0.3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 x14ac:dyDescent="0.3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 x14ac:dyDescent="0.3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 x14ac:dyDescent="0.3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 x14ac:dyDescent="0.3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 x14ac:dyDescent="0.3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 x14ac:dyDescent="0.3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 x14ac:dyDescent="0.3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 x14ac:dyDescent="0.3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 x14ac:dyDescent="0.3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 x14ac:dyDescent="0.3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 x14ac:dyDescent="0.3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 x14ac:dyDescent="0.3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 x14ac:dyDescent="0.3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 x14ac:dyDescent="0.3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 x14ac:dyDescent="0.3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 x14ac:dyDescent="0.3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 x14ac:dyDescent="0.3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 x14ac:dyDescent="0.3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 x14ac:dyDescent="0.3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 x14ac:dyDescent="0.3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 x14ac:dyDescent="0.3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 x14ac:dyDescent="0.3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 x14ac:dyDescent="0.3">
      <c r="A329" s="17"/>
      <c r="B329" s="17"/>
    </row>
    <row r="330" spans="1:103" ht="36" customHeight="1" x14ac:dyDescent="0.3">
      <c r="A330" s="17"/>
      <c r="B330" s="17"/>
    </row>
    <row r="331" spans="1:103" ht="36" customHeight="1" x14ac:dyDescent="0.3">
      <c r="A331" s="17"/>
      <c r="B331" s="17"/>
    </row>
    <row r="332" spans="1:103" ht="36" customHeight="1" x14ac:dyDescent="0.3">
      <c r="A332" s="17"/>
      <c r="B332" s="17"/>
    </row>
    <row r="333" spans="1:103" ht="36" customHeight="1" x14ac:dyDescent="0.3">
      <c r="A333" s="17"/>
      <c r="B333" s="17"/>
    </row>
    <row r="334" spans="1:103" ht="36" customHeight="1" x14ac:dyDescent="0.3">
      <c r="A334" s="17"/>
      <c r="B334" s="17"/>
    </row>
    <row r="335" spans="1:103" ht="36" customHeight="1" x14ac:dyDescent="0.3">
      <c r="A335" s="17"/>
      <c r="B335" s="17"/>
    </row>
    <row r="336" spans="1:103" ht="36" customHeight="1" x14ac:dyDescent="0.3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tabSelected="1" zoomScaleNormal="100" workbookViewId="0">
      <selection activeCell="B7" sqref="B7"/>
    </sheetView>
  </sheetViews>
  <sheetFormatPr defaultColWidth="26.6640625" defaultRowHeight="39" customHeight="1" x14ac:dyDescent="0.3"/>
  <sheetData>
    <row r="1" spans="1:2" ht="39" customHeight="1" thickBot="1" x14ac:dyDescent="0.35">
      <c r="A1" s="18" t="s">
        <v>91</v>
      </c>
      <c r="B1" s="18" t="s">
        <v>90</v>
      </c>
    </row>
    <row r="2" spans="1:2" ht="39" customHeight="1" thickBot="1" x14ac:dyDescent="0.35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 x14ac:dyDescent="0.35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 x14ac:dyDescent="0.35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 x14ac:dyDescent="0.35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 x14ac:dyDescent="0.35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 x14ac:dyDescent="0.35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 x14ac:dyDescent="0.35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 x14ac:dyDescent="0.35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 x14ac:dyDescent="0.35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 x14ac:dyDescent="0.35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 x14ac:dyDescent="0.35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 x14ac:dyDescent="0.35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 x14ac:dyDescent="0.35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 x14ac:dyDescent="0.35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 x14ac:dyDescent="0.35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 x14ac:dyDescent="0.35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 x14ac:dyDescent="0.35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 x14ac:dyDescent="0.35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 x14ac:dyDescent="0.35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 x14ac:dyDescent="0.35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 x14ac:dyDescent="0.35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 x14ac:dyDescent="0.35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 x14ac:dyDescent="0.35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 x14ac:dyDescent="0.35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 x14ac:dyDescent="0.35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 x14ac:dyDescent="0.35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 x14ac:dyDescent="0.35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 x14ac:dyDescent="0.35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 x14ac:dyDescent="0.35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 x14ac:dyDescent="0.35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 x14ac:dyDescent="0.35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 x14ac:dyDescent="0.35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 x14ac:dyDescent="0.35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 x14ac:dyDescent="0.35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 x14ac:dyDescent="0.35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 x14ac:dyDescent="0.35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 x14ac:dyDescent="0.35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 x14ac:dyDescent="0.35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 x14ac:dyDescent="0.35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 x14ac:dyDescent="0.35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 x14ac:dyDescent="0.35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 x14ac:dyDescent="0.35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 x14ac:dyDescent="0.35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 x14ac:dyDescent="0.35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 x14ac:dyDescent="0.35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 x14ac:dyDescent="0.35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 x14ac:dyDescent="0.35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 x14ac:dyDescent="0.35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 x14ac:dyDescent="0.35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 x14ac:dyDescent="0.35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 x14ac:dyDescent="0.35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 x14ac:dyDescent="0.35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 x14ac:dyDescent="0.35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 x14ac:dyDescent="0.35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 x14ac:dyDescent="0.35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 x14ac:dyDescent="0.35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 x14ac:dyDescent="0.35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 x14ac:dyDescent="0.35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 x14ac:dyDescent="0.35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 x14ac:dyDescent="0.35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 x14ac:dyDescent="0.35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 x14ac:dyDescent="0.35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 x14ac:dyDescent="0.35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 x14ac:dyDescent="0.35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 x14ac:dyDescent="0.35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 x14ac:dyDescent="0.35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 x14ac:dyDescent="0.35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 x14ac:dyDescent="0.35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 x14ac:dyDescent="0.35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 x14ac:dyDescent="0.35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 x14ac:dyDescent="0.35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 x14ac:dyDescent="0.35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 x14ac:dyDescent="0.35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 x14ac:dyDescent="0.35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 x14ac:dyDescent="0.35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 x14ac:dyDescent="0.35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 x14ac:dyDescent="0.35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 x14ac:dyDescent="0.35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 x14ac:dyDescent="0.35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 x14ac:dyDescent="0.35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 x14ac:dyDescent="0.35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 x14ac:dyDescent="0.35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 x14ac:dyDescent="0.35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 x14ac:dyDescent="0.35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 x14ac:dyDescent="0.35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 x14ac:dyDescent="0.35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 x14ac:dyDescent="0.35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 x14ac:dyDescent="0.35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 x14ac:dyDescent="0.35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 x14ac:dyDescent="0.35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 x14ac:dyDescent="0.35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 x14ac:dyDescent="0.35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 x14ac:dyDescent="0.35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 x14ac:dyDescent="0.35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 x14ac:dyDescent="0.35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 x14ac:dyDescent="0.35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 x14ac:dyDescent="0.35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 x14ac:dyDescent="0.35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 x14ac:dyDescent="0.35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 x14ac:dyDescent="0.35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 x14ac:dyDescent="0.35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 x14ac:dyDescent="0.35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 x14ac:dyDescent="0.35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 x14ac:dyDescent="0.35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 x14ac:dyDescent="0.35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 x14ac:dyDescent="0.35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 x14ac:dyDescent="0.35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 x14ac:dyDescent="0.35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 x14ac:dyDescent="0.35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 x14ac:dyDescent="0.35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 x14ac:dyDescent="0.35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 x14ac:dyDescent="0.35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 x14ac:dyDescent="0.35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 x14ac:dyDescent="0.35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 x14ac:dyDescent="0.35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 x14ac:dyDescent="0.35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 x14ac:dyDescent="0.35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 x14ac:dyDescent="0.35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 x14ac:dyDescent="0.35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 x14ac:dyDescent="0.35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 x14ac:dyDescent="0.35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 x14ac:dyDescent="0.35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 x14ac:dyDescent="0.35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 x14ac:dyDescent="0.35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 x14ac:dyDescent="0.35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 x14ac:dyDescent="0.35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 x14ac:dyDescent="0.35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 x14ac:dyDescent="0.35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 x14ac:dyDescent="0.35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 x14ac:dyDescent="0.35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 x14ac:dyDescent="0.35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 x14ac:dyDescent="0.35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 x14ac:dyDescent="0.35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 x14ac:dyDescent="0.35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 x14ac:dyDescent="0.35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 x14ac:dyDescent="0.35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 x14ac:dyDescent="0.35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 x14ac:dyDescent="0.35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 x14ac:dyDescent="0.35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 x14ac:dyDescent="0.35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 x14ac:dyDescent="0.35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 x14ac:dyDescent="0.35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 x14ac:dyDescent="0.35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 x14ac:dyDescent="0.35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 x14ac:dyDescent="0.35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 x14ac:dyDescent="0.35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 x14ac:dyDescent="0.35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 x14ac:dyDescent="0.35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 x14ac:dyDescent="0.35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 x14ac:dyDescent="0.35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 x14ac:dyDescent="0.35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 x14ac:dyDescent="0.35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 x14ac:dyDescent="0.35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 x14ac:dyDescent="0.35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 x14ac:dyDescent="0.35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 x14ac:dyDescent="0.35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 x14ac:dyDescent="0.35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 x14ac:dyDescent="0.35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 x14ac:dyDescent="0.35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 x14ac:dyDescent="0.35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 x14ac:dyDescent="0.35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 x14ac:dyDescent="0.35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 x14ac:dyDescent="0.35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 x14ac:dyDescent="0.35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 x14ac:dyDescent="0.35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 x14ac:dyDescent="0.35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 x14ac:dyDescent="0.35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 x14ac:dyDescent="0.35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 x14ac:dyDescent="0.35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 x14ac:dyDescent="0.35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 x14ac:dyDescent="0.35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 x14ac:dyDescent="0.35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 x14ac:dyDescent="0.35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 x14ac:dyDescent="0.35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 x14ac:dyDescent="0.35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 x14ac:dyDescent="0.35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 x14ac:dyDescent="0.35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 x14ac:dyDescent="0.35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 x14ac:dyDescent="0.35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 x14ac:dyDescent="0.35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 x14ac:dyDescent="0.35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 x14ac:dyDescent="0.35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 x14ac:dyDescent="0.35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 x14ac:dyDescent="0.35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 x14ac:dyDescent="0.35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 x14ac:dyDescent="0.35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 x14ac:dyDescent="0.35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 x14ac:dyDescent="0.35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 x14ac:dyDescent="0.35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 x14ac:dyDescent="0.35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 x14ac:dyDescent="0.35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 x14ac:dyDescent="0.35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 x14ac:dyDescent="0.35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 x14ac:dyDescent="0.35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 x14ac:dyDescent="0.35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 x14ac:dyDescent="0.35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 x14ac:dyDescent="0.35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 x14ac:dyDescent="0.35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 x14ac:dyDescent="0.35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 x14ac:dyDescent="0.35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 x14ac:dyDescent="0.35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 x14ac:dyDescent="0.35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 x14ac:dyDescent="0.35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 x14ac:dyDescent="0.35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 x14ac:dyDescent="0.35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 x14ac:dyDescent="0.35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 x14ac:dyDescent="0.35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 x14ac:dyDescent="0.35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 x14ac:dyDescent="0.35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 x14ac:dyDescent="0.35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 x14ac:dyDescent="0.35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 x14ac:dyDescent="0.35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 x14ac:dyDescent="0.35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 x14ac:dyDescent="0.35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 x14ac:dyDescent="0.35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 x14ac:dyDescent="0.35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 x14ac:dyDescent="0.35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 x14ac:dyDescent="0.35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 x14ac:dyDescent="0.35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 x14ac:dyDescent="0.35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 x14ac:dyDescent="0.35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 x14ac:dyDescent="0.35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 x14ac:dyDescent="0.35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 x14ac:dyDescent="0.35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 x14ac:dyDescent="0.35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 x14ac:dyDescent="0.35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ASUS</cp:lastModifiedBy>
  <cp:lastPrinted>2017-05-08T13:59:32Z</cp:lastPrinted>
  <dcterms:created xsi:type="dcterms:W3CDTF">2015-06-05T18:17:20Z</dcterms:created>
  <dcterms:modified xsi:type="dcterms:W3CDTF">2021-03-08T21:14:47Z</dcterms:modified>
  <cp:contentStatus/>
</cp:coreProperties>
</file>